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CR\"/>
    </mc:Choice>
  </mc:AlternateContent>
  <xr:revisionPtr revIDLastSave="0" documentId="13_ncr:1_{90953D79-F3E6-4130-829C-BCFA241A1D06}" xr6:coauthVersionLast="47" xr6:coauthVersionMax="47" xr10:uidLastSave="{00000000-0000-0000-0000-000000000000}"/>
  <bookViews>
    <workbookView xWindow="-120" yWindow="-120" windowWidth="20730" windowHeight="11160" xr2:uid="{75936A82-8EB9-4BC9-AE73-D8A61D944B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Q16" i="1" l="1"/>
  <c r="Q17" i="1"/>
  <c r="Q18" i="1"/>
  <c r="Q19" i="1"/>
  <c r="Q21" i="1"/>
  <c r="Q22" i="1"/>
  <c r="Q23" i="1"/>
  <c r="F18" i="1"/>
  <c r="C18" i="1"/>
  <c r="P22" i="1"/>
  <c r="P23" i="1"/>
  <c r="P17" i="1"/>
  <c r="N16" i="1"/>
  <c r="P16" i="1" s="1"/>
  <c r="N17" i="1"/>
  <c r="N18" i="1"/>
  <c r="N19" i="1"/>
  <c r="P19" i="1" s="1"/>
  <c r="N20" i="1"/>
  <c r="P20" i="1" s="1"/>
  <c r="Q20" i="1" s="1"/>
  <c r="N21" i="1"/>
  <c r="N22" i="1"/>
  <c r="N23" i="1"/>
  <c r="N15" i="1"/>
  <c r="J18" i="1"/>
  <c r="D18" i="1"/>
  <c r="E18" i="1"/>
  <c r="H18" i="1"/>
  <c r="I18" i="1"/>
  <c r="B18" i="1"/>
  <c r="Q4" i="1"/>
  <c r="Q5" i="1"/>
  <c r="Q6" i="1"/>
  <c r="Q7" i="1"/>
  <c r="Q8" i="1"/>
  <c r="Q9" i="1"/>
  <c r="Q10" i="1"/>
  <c r="Q11" i="1"/>
  <c r="Q3" i="1"/>
  <c r="P10" i="1"/>
  <c r="P11" i="1"/>
  <c r="P9" i="1"/>
  <c r="P7" i="1"/>
  <c r="P8" i="1"/>
  <c r="P6" i="1"/>
  <c r="P4" i="1"/>
  <c r="P5" i="1"/>
  <c r="P3" i="1"/>
  <c r="O3" i="1"/>
  <c r="N4" i="1"/>
  <c r="N5" i="1"/>
  <c r="N6" i="1"/>
  <c r="N7" i="1"/>
  <c r="N8" i="1"/>
  <c r="N9" i="1"/>
  <c r="N10" i="1"/>
  <c r="N11" i="1"/>
  <c r="N3" i="1"/>
  <c r="C12" i="1"/>
  <c r="D12" i="1"/>
  <c r="E12" i="1"/>
  <c r="F12" i="1"/>
  <c r="G12" i="1"/>
  <c r="H12" i="1"/>
  <c r="I12" i="1"/>
  <c r="J12" i="1"/>
  <c r="B12" i="1"/>
  <c r="H6" i="1"/>
  <c r="C6" i="1"/>
  <c r="D6" i="1"/>
  <c r="E6" i="1"/>
  <c r="F6" i="1"/>
  <c r="G6" i="1"/>
  <c r="I6" i="1"/>
  <c r="J6" i="1"/>
  <c r="B6" i="1"/>
  <c r="O15" i="1" l="1"/>
  <c r="P21" i="1" l="1"/>
  <c r="P15" i="1"/>
  <c r="Q15" i="1" s="1"/>
  <c r="P18" i="1"/>
</calcChain>
</file>

<file path=xl/sharedStrings.xml><?xml version="1.0" encoding="utf-8"?>
<sst xmlns="http://schemas.openxmlformats.org/spreadsheetml/2006/main" count="17" uniqueCount="9">
  <si>
    <t>gapdh</t>
    <phoneticPr fontId="1" type="noConversion"/>
  </si>
  <si>
    <t>ALP</t>
    <phoneticPr fontId="1" type="noConversion"/>
  </si>
  <si>
    <t>目的CT值</t>
  </si>
  <si>
    <t>内参CT值</t>
  </si>
  <si>
    <t>△ct</t>
  </si>
  <si>
    <t>△ct平均值</t>
  </si>
  <si>
    <t>△△ct</t>
  </si>
  <si>
    <t>2-△△ct</t>
  </si>
  <si>
    <t>Runx2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</si>
</sst>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4</xdr:col>
          <xdr:colOff>428625</xdr:colOff>
          <xdr:row>39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E34D0C4-A94D-7840-70F5-2FEA83AD31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23</xdr:row>
          <xdr:rowOff>0</xdr:rowOff>
        </xdr:from>
        <xdr:to>
          <xdr:col>9</xdr:col>
          <xdr:colOff>542925</xdr:colOff>
          <xdr:row>39</xdr:row>
          <xdr:rowOff>142875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F0376B4F-B35C-DCDA-E6D4-95374408B5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20E61-4D72-48CD-B3E6-014E2AA5079C}">
  <dimension ref="A1:Q23"/>
  <sheetViews>
    <sheetView tabSelected="1" topLeftCell="A10" zoomScale="89" zoomScaleNormal="89" workbookViewId="0">
      <selection activeCell="F24" sqref="F24"/>
    </sheetView>
  </sheetViews>
  <sheetFormatPr defaultRowHeight="14.25" x14ac:dyDescent="0.2"/>
  <sheetData>
    <row r="1" spans="1:17" x14ac:dyDescent="0.2">
      <c r="A1" t="s">
        <v>0</v>
      </c>
      <c r="K1" t="s">
        <v>1</v>
      </c>
    </row>
    <row r="2" spans="1:17" x14ac:dyDescent="0.2">
      <c r="B2" s="1">
        <v>0</v>
      </c>
      <c r="C2" s="1"/>
      <c r="D2" s="1"/>
      <c r="E2" s="1">
        <v>0.5</v>
      </c>
      <c r="F2" s="1"/>
      <c r="G2" s="1"/>
      <c r="H2" s="1">
        <v>1</v>
      </c>
      <c r="I2" s="1"/>
      <c r="J2" s="1"/>
      <c r="L2" t="s">
        <v>2</v>
      </c>
      <c r="M2" t="s">
        <v>3</v>
      </c>
      <c r="N2" t="s">
        <v>4</v>
      </c>
      <c r="O2" t="s">
        <v>5</v>
      </c>
      <c r="P2" t="s">
        <v>6</v>
      </c>
      <c r="Q2" t="s">
        <v>7</v>
      </c>
    </row>
    <row r="3" spans="1:17" x14ac:dyDescent="0.2">
      <c r="B3">
        <v>15.13</v>
      </c>
      <c r="C3">
        <v>15.26</v>
      </c>
      <c r="D3">
        <v>15.21</v>
      </c>
      <c r="E3">
        <v>15.3</v>
      </c>
      <c r="F3">
        <v>15.05</v>
      </c>
      <c r="G3">
        <v>15.02</v>
      </c>
      <c r="H3">
        <v>15.24</v>
      </c>
      <c r="I3">
        <v>15.3</v>
      </c>
      <c r="J3">
        <v>15.48</v>
      </c>
      <c r="K3" s="1">
        <v>0</v>
      </c>
      <c r="L3">
        <v>29.143333333333334</v>
      </c>
      <c r="M3">
        <v>15.053333333333335</v>
      </c>
      <c r="N3">
        <f>L3-M3</f>
        <v>14.09</v>
      </c>
      <c r="O3">
        <f>(N3+N4+N5)/3</f>
        <v>14.045555555555554</v>
      </c>
      <c r="P3">
        <f>N3-O3</f>
        <v>4.4444444444446063E-2</v>
      </c>
      <c r="Q3">
        <f>POWER(2,-P3)</f>
        <v>0.96966314464671688</v>
      </c>
    </row>
    <row r="4" spans="1:17" x14ac:dyDescent="0.2">
      <c r="B4">
        <v>14.96</v>
      </c>
      <c r="C4">
        <v>15.12</v>
      </c>
      <c r="D4">
        <v>15.1</v>
      </c>
      <c r="E4">
        <v>15.11</v>
      </c>
      <c r="F4">
        <v>15.21</v>
      </c>
      <c r="G4">
        <v>15.12</v>
      </c>
      <c r="H4">
        <v>15.97</v>
      </c>
      <c r="I4">
        <v>15.46</v>
      </c>
      <c r="J4">
        <v>15.51</v>
      </c>
      <c r="K4" s="1"/>
      <c r="L4">
        <v>29.38</v>
      </c>
      <c r="M4">
        <v>15.24</v>
      </c>
      <c r="N4">
        <f t="shared" ref="N4:N11" si="0">L4-M4</f>
        <v>14.139999999999999</v>
      </c>
      <c r="O4">
        <v>14.045555555555554</v>
      </c>
      <c r="P4">
        <f t="shared" ref="P4:P5" si="1">N4-O4</f>
        <v>9.4444444444444997E-2</v>
      </c>
      <c r="Q4">
        <f t="shared" ref="Q4:Q11" si="2">POWER(2,-P4)</f>
        <v>0.93663285823377185</v>
      </c>
    </row>
    <row r="5" spans="1:17" x14ac:dyDescent="0.2">
      <c r="B5">
        <v>15.07</v>
      </c>
      <c r="C5">
        <v>15.34</v>
      </c>
      <c r="D5">
        <v>15.66</v>
      </c>
      <c r="E5">
        <v>14.98</v>
      </c>
      <c r="F5">
        <v>15.18</v>
      </c>
      <c r="G5">
        <v>15.12</v>
      </c>
      <c r="I5">
        <v>15.3</v>
      </c>
      <c r="J5">
        <v>16</v>
      </c>
      <c r="K5" s="1"/>
      <c r="L5">
        <v>29.23</v>
      </c>
      <c r="M5">
        <v>15.323333333333332</v>
      </c>
      <c r="N5">
        <f t="shared" si="0"/>
        <v>13.906666666666668</v>
      </c>
      <c r="O5">
        <v>14.045555555555554</v>
      </c>
      <c r="P5">
        <f t="shared" si="1"/>
        <v>-0.13888888888888573</v>
      </c>
      <c r="Q5">
        <f t="shared" si="2"/>
        <v>1.1010567954531407</v>
      </c>
    </row>
    <row r="6" spans="1:17" x14ac:dyDescent="0.2">
      <c r="B6">
        <f>(B3+B4+B5)/3</f>
        <v>15.053333333333335</v>
      </c>
      <c r="C6">
        <f t="shared" ref="C6:J6" si="3">(C3+C4+C5)/3</f>
        <v>15.24</v>
      </c>
      <c r="D6">
        <f t="shared" si="3"/>
        <v>15.323333333333332</v>
      </c>
      <c r="E6">
        <f t="shared" si="3"/>
        <v>15.13</v>
      </c>
      <c r="F6">
        <f t="shared" si="3"/>
        <v>15.146666666666667</v>
      </c>
      <c r="G6">
        <f t="shared" si="3"/>
        <v>15.086666666666666</v>
      </c>
      <c r="H6">
        <f>(H3+H4)/2</f>
        <v>15.605</v>
      </c>
      <c r="I6">
        <f t="shared" si="3"/>
        <v>15.353333333333333</v>
      </c>
      <c r="J6">
        <f t="shared" si="3"/>
        <v>15.663333333333334</v>
      </c>
      <c r="K6" s="1">
        <v>0.5</v>
      </c>
      <c r="L6">
        <v>28.040000000000003</v>
      </c>
      <c r="M6">
        <v>15.13</v>
      </c>
      <c r="N6">
        <f t="shared" si="0"/>
        <v>12.910000000000002</v>
      </c>
      <c r="P6">
        <f>N6-O3</f>
        <v>-1.1355555555555519</v>
      </c>
      <c r="Q6">
        <f t="shared" si="2"/>
        <v>2.197031501471026</v>
      </c>
    </row>
    <row r="7" spans="1:17" x14ac:dyDescent="0.2">
      <c r="K7" s="1"/>
      <c r="L7">
        <v>28.22</v>
      </c>
      <c r="M7">
        <v>15.146666666666667</v>
      </c>
      <c r="N7">
        <f t="shared" si="0"/>
        <v>13.073333333333332</v>
      </c>
      <c r="P7">
        <f t="shared" ref="P7:P8" si="4">N7-O4</f>
        <v>-0.97222222222222143</v>
      </c>
      <c r="Q7">
        <f t="shared" si="2"/>
        <v>1.9618601753378289</v>
      </c>
    </row>
    <row r="8" spans="1:17" x14ac:dyDescent="0.2">
      <c r="A8" t="s">
        <v>1</v>
      </c>
      <c r="B8" s="1">
        <v>0</v>
      </c>
      <c r="C8" s="1"/>
      <c r="D8" s="1"/>
      <c r="E8" s="1">
        <v>0.5</v>
      </c>
      <c r="F8" s="1"/>
      <c r="G8" s="1"/>
      <c r="H8" s="1">
        <v>1</v>
      </c>
      <c r="I8" s="1"/>
      <c r="J8" s="1"/>
      <c r="K8" s="1"/>
      <c r="L8">
        <v>28.25</v>
      </c>
      <c r="M8">
        <v>15.086666666666666</v>
      </c>
      <c r="N8">
        <f t="shared" si="0"/>
        <v>13.163333333333334</v>
      </c>
      <c r="P8">
        <f t="shared" si="4"/>
        <v>-0.8822222222222198</v>
      </c>
      <c r="Q8">
        <f t="shared" si="2"/>
        <v>1.8432122655068779</v>
      </c>
    </row>
    <row r="9" spans="1:17" x14ac:dyDescent="0.2">
      <c r="B9">
        <v>29.4</v>
      </c>
      <c r="C9">
        <v>29.16</v>
      </c>
      <c r="D9">
        <v>29.16</v>
      </c>
      <c r="E9">
        <v>27.96</v>
      </c>
      <c r="F9">
        <v>28.05</v>
      </c>
      <c r="G9">
        <v>28.36</v>
      </c>
      <c r="H9">
        <v>27.89</v>
      </c>
      <c r="I9">
        <v>28.11</v>
      </c>
      <c r="J9">
        <v>28.12</v>
      </c>
      <c r="K9" s="1">
        <v>1</v>
      </c>
      <c r="L9">
        <v>28.236666666666668</v>
      </c>
      <c r="M9">
        <v>15.605</v>
      </c>
      <c r="N9">
        <f t="shared" si="0"/>
        <v>12.631666666666668</v>
      </c>
      <c r="P9">
        <f>N9-O3</f>
        <v>-1.4138888888888861</v>
      </c>
      <c r="Q9">
        <f t="shared" si="2"/>
        <v>2.6645444287860722</v>
      </c>
    </row>
    <row r="10" spans="1:17" x14ac:dyDescent="0.2">
      <c r="B10">
        <v>29.14</v>
      </c>
      <c r="C10">
        <v>29.44</v>
      </c>
      <c r="D10">
        <v>29.05</v>
      </c>
      <c r="E10">
        <v>28.26</v>
      </c>
      <c r="F10">
        <v>28.44</v>
      </c>
      <c r="G10">
        <v>28.16</v>
      </c>
      <c r="H10">
        <v>27.9</v>
      </c>
      <c r="I10">
        <v>27.76</v>
      </c>
      <c r="J10">
        <v>28.06</v>
      </c>
      <c r="K10" s="1"/>
      <c r="L10">
        <v>27.936666666666667</v>
      </c>
      <c r="M10">
        <v>15.353333333333333</v>
      </c>
      <c r="N10">
        <f t="shared" si="0"/>
        <v>12.583333333333334</v>
      </c>
      <c r="P10">
        <f t="shared" ref="P10:P11" si="5">N10-O4</f>
        <v>-1.4622222222222199</v>
      </c>
      <c r="Q10">
        <f t="shared" si="2"/>
        <v>2.7553244701676589</v>
      </c>
    </row>
    <row r="11" spans="1:17" x14ac:dyDescent="0.2">
      <c r="B11">
        <v>28.89</v>
      </c>
      <c r="C11">
        <v>29.54</v>
      </c>
      <c r="D11">
        <v>29.48</v>
      </c>
      <c r="E11">
        <v>27.9</v>
      </c>
      <c r="F11">
        <v>28.17</v>
      </c>
      <c r="G11">
        <v>28.23</v>
      </c>
      <c r="H11">
        <v>28.92</v>
      </c>
      <c r="I11">
        <v>27.94</v>
      </c>
      <c r="J11">
        <v>28.13</v>
      </c>
      <c r="K11" s="1"/>
      <c r="L11">
        <v>28.103333333333335</v>
      </c>
      <c r="M11">
        <v>15.663333333333334</v>
      </c>
      <c r="N11">
        <f t="shared" si="0"/>
        <v>12.440000000000001</v>
      </c>
      <c r="P11">
        <f t="shared" si="5"/>
        <v>-1.6055555555555525</v>
      </c>
      <c r="Q11">
        <f t="shared" si="2"/>
        <v>3.0431291344254801</v>
      </c>
    </row>
    <row r="12" spans="1:17" x14ac:dyDescent="0.2">
      <c r="B12">
        <f>(B9+B10+B11)/3</f>
        <v>29.143333333333334</v>
      </c>
      <c r="C12">
        <f t="shared" ref="C12:J12" si="6">(C9+C10+C11)/3</f>
        <v>29.38</v>
      </c>
      <c r="D12">
        <f t="shared" si="6"/>
        <v>29.23</v>
      </c>
      <c r="E12">
        <f t="shared" si="6"/>
        <v>28.040000000000003</v>
      </c>
      <c r="F12">
        <f t="shared" si="6"/>
        <v>28.22</v>
      </c>
      <c r="G12">
        <f t="shared" si="6"/>
        <v>28.25</v>
      </c>
      <c r="H12">
        <f t="shared" si="6"/>
        <v>28.236666666666668</v>
      </c>
      <c r="I12">
        <f t="shared" si="6"/>
        <v>27.936666666666667</v>
      </c>
      <c r="J12">
        <f t="shared" si="6"/>
        <v>28.103333333333335</v>
      </c>
    </row>
    <row r="13" spans="1:17" x14ac:dyDescent="0.2">
      <c r="K13" t="s">
        <v>8</v>
      </c>
    </row>
    <row r="14" spans="1:17" x14ac:dyDescent="0.2">
      <c r="A14" t="s">
        <v>8</v>
      </c>
      <c r="B14" s="1">
        <v>0</v>
      </c>
      <c r="C14" s="1"/>
      <c r="D14" s="1"/>
      <c r="E14" s="1">
        <v>0.5</v>
      </c>
      <c r="F14" s="1"/>
      <c r="G14" s="1"/>
      <c r="H14" s="1">
        <v>1</v>
      </c>
      <c r="I14" s="1"/>
      <c r="J14" s="1"/>
      <c r="L14" t="s">
        <v>2</v>
      </c>
      <c r="M14" t="s">
        <v>3</v>
      </c>
      <c r="N14" t="s">
        <v>4</v>
      </c>
      <c r="O14" t="s">
        <v>5</v>
      </c>
      <c r="P14" t="s">
        <v>6</v>
      </c>
      <c r="Q14" t="s">
        <v>7</v>
      </c>
    </row>
    <row r="15" spans="1:17" x14ac:dyDescent="0.2">
      <c r="B15">
        <v>22.04</v>
      </c>
      <c r="D15">
        <v>21.94</v>
      </c>
      <c r="E15">
        <v>21.53</v>
      </c>
      <c r="F15">
        <v>21.65</v>
      </c>
      <c r="G15">
        <v>21.61</v>
      </c>
      <c r="H15">
        <v>21.31</v>
      </c>
      <c r="I15">
        <v>21.43</v>
      </c>
      <c r="J15">
        <v>21.33</v>
      </c>
      <c r="K15" s="1">
        <v>0</v>
      </c>
      <c r="L15">
        <v>22.179999999999996</v>
      </c>
      <c r="M15">
        <v>15.053333333333335</v>
      </c>
      <c r="N15">
        <f>L15-M15</f>
        <v>7.1266666666666616</v>
      </c>
      <c r="O15">
        <f>(N15+N16+N17)/3</f>
        <v>6.9188888888888878</v>
      </c>
      <c r="P15">
        <f>N15-O15</f>
        <v>0.20777777777777384</v>
      </c>
      <c r="Q15">
        <f>POWER(2,-P15)</f>
        <v>0.86586992753700831</v>
      </c>
    </row>
    <row r="16" spans="1:17" x14ac:dyDescent="0.2">
      <c r="B16">
        <v>22.06</v>
      </c>
      <c r="C16">
        <v>22.26</v>
      </c>
      <c r="D16">
        <v>22.1</v>
      </c>
      <c r="E16">
        <v>21.69</v>
      </c>
      <c r="F16">
        <v>21.75</v>
      </c>
      <c r="G16">
        <v>22.21</v>
      </c>
      <c r="H16">
        <v>21.45</v>
      </c>
      <c r="I16">
        <v>21.98</v>
      </c>
      <c r="J16">
        <v>22.37</v>
      </c>
      <c r="K16" s="1"/>
      <c r="L16">
        <v>22.18</v>
      </c>
      <c r="M16">
        <v>15.24</v>
      </c>
      <c r="N16">
        <f t="shared" ref="N16:N23" si="7">L16-M16</f>
        <v>6.9399999999999995</v>
      </c>
      <c r="O16">
        <v>6.9188888888888878</v>
      </c>
      <c r="P16">
        <f t="shared" ref="P16:P17" si="8">N16-O16</f>
        <v>2.1111111111111747E-2</v>
      </c>
      <c r="Q16">
        <f t="shared" ref="Q16:Q23" si="9">POWER(2,-P16)</f>
        <v>0.98547343644617491</v>
      </c>
    </row>
    <row r="17" spans="2:17" x14ac:dyDescent="0.2">
      <c r="B17">
        <v>22.44</v>
      </c>
      <c r="C17">
        <v>22.1</v>
      </c>
      <c r="D17">
        <v>22</v>
      </c>
      <c r="E17">
        <v>21.52</v>
      </c>
      <c r="G17">
        <v>21.84</v>
      </c>
      <c r="H17">
        <v>21.7</v>
      </c>
      <c r="I17">
        <v>21.35</v>
      </c>
      <c r="K17" s="1"/>
      <c r="L17">
        <v>22.013333333333335</v>
      </c>
      <c r="M17">
        <v>15.323333333333332</v>
      </c>
      <c r="N17">
        <f t="shared" si="7"/>
        <v>6.6900000000000031</v>
      </c>
      <c r="O17">
        <v>6.9188888888888878</v>
      </c>
      <c r="P17">
        <f t="shared" si="8"/>
        <v>-0.2288888888888847</v>
      </c>
      <c r="Q17">
        <f t="shared" si="9"/>
        <v>1.1719320222679703</v>
      </c>
    </row>
    <row r="18" spans="2:17" x14ac:dyDescent="0.2">
      <c r="B18">
        <f>(B15+B16+B17)/3</f>
        <v>22.179999999999996</v>
      </c>
      <c r="C18">
        <f>(C16+C17)/2</f>
        <v>22.18</v>
      </c>
      <c r="D18">
        <f t="shared" ref="D18:I18" si="10">(D15+D16+D17)/3</f>
        <v>22.013333333333335</v>
      </c>
      <c r="E18">
        <f t="shared" si="10"/>
        <v>21.58</v>
      </c>
      <c r="F18">
        <f>(F15+F16)/2</f>
        <v>21.7</v>
      </c>
      <c r="G18">
        <f>(G15+G17)/2</f>
        <v>21.725000000000001</v>
      </c>
      <c r="H18">
        <f t="shared" si="10"/>
        <v>21.486666666666665</v>
      </c>
      <c r="I18">
        <f t="shared" si="10"/>
        <v>21.586666666666662</v>
      </c>
      <c r="J18">
        <f>(J15+J16)/2</f>
        <v>21.85</v>
      </c>
      <c r="K18" s="1">
        <v>0.5</v>
      </c>
      <c r="L18">
        <v>21.58</v>
      </c>
      <c r="M18">
        <v>15.13</v>
      </c>
      <c r="N18">
        <f t="shared" si="7"/>
        <v>6.4499999999999975</v>
      </c>
      <c r="P18">
        <f>N18-O15</f>
        <v>-0.46888888888889024</v>
      </c>
      <c r="Q18">
        <f t="shared" si="9"/>
        <v>1.3840431179927473</v>
      </c>
    </row>
    <row r="19" spans="2:17" x14ac:dyDescent="0.2">
      <c r="K19" s="1"/>
      <c r="L19">
        <v>21.7</v>
      </c>
      <c r="M19">
        <v>15.146666666666667</v>
      </c>
      <c r="N19">
        <f t="shared" si="7"/>
        <v>6.5533333333333328</v>
      </c>
      <c r="P19">
        <f t="shared" ref="P19:P20" si="11">N19-O16</f>
        <v>-0.36555555555555497</v>
      </c>
      <c r="Q19">
        <f t="shared" si="9"/>
        <v>1.2883776647443073</v>
      </c>
    </row>
    <row r="20" spans="2:17" x14ac:dyDescent="0.2">
      <c r="K20" s="1"/>
      <c r="L20">
        <v>21.725000000000001</v>
      </c>
      <c r="M20">
        <v>15.086666666666666</v>
      </c>
      <c r="N20">
        <f t="shared" si="7"/>
        <v>6.6383333333333354</v>
      </c>
      <c r="P20">
        <f t="shared" si="11"/>
        <v>-0.28055555555555234</v>
      </c>
      <c r="Q20">
        <f t="shared" si="9"/>
        <v>1.2146625387433847</v>
      </c>
    </row>
    <row r="21" spans="2:17" x14ac:dyDescent="0.2">
      <c r="K21" s="1">
        <v>1</v>
      </c>
      <c r="L21">
        <v>21.486666666666665</v>
      </c>
      <c r="M21">
        <v>15.605</v>
      </c>
      <c r="N21">
        <f t="shared" si="7"/>
        <v>5.8816666666666642</v>
      </c>
      <c r="P21">
        <f>N21-O15</f>
        <v>-1.0372222222222236</v>
      </c>
      <c r="Q21">
        <f t="shared" si="9"/>
        <v>2.0522723833996364</v>
      </c>
    </row>
    <row r="22" spans="2:17" x14ac:dyDescent="0.2">
      <c r="K22" s="1"/>
      <c r="L22">
        <v>21.586666666666662</v>
      </c>
      <c r="M22">
        <v>15.353333333333333</v>
      </c>
      <c r="N22">
        <f t="shared" si="7"/>
        <v>6.233333333333329</v>
      </c>
      <c r="P22">
        <f t="shared" ref="P22:P23" si="12">N22-O16</f>
        <v>-0.6855555555555588</v>
      </c>
      <c r="Q22">
        <f t="shared" si="9"/>
        <v>1.6083211974228424</v>
      </c>
    </row>
    <row r="23" spans="2:17" x14ac:dyDescent="0.2">
      <c r="K23" s="1"/>
      <c r="L23">
        <v>21.85</v>
      </c>
      <c r="M23">
        <v>15.663333333333334</v>
      </c>
      <c r="N23">
        <f t="shared" si="7"/>
        <v>6.1866666666666674</v>
      </c>
      <c r="P23">
        <f t="shared" si="12"/>
        <v>-0.73222222222222033</v>
      </c>
      <c r="Q23">
        <f t="shared" si="9"/>
        <v>1.6611959069780309</v>
      </c>
    </row>
  </sheetData>
  <mergeCells count="15">
    <mergeCell ref="K15:K17"/>
    <mergeCell ref="K18:K20"/>
    <mergeCell ref="K21:K23"/>
    <mergeCell ref="K3:K5"/>
    <mergeCell ref="K6:K8"/>
    <mergeCell ref="K9:K11"/>
    <mergeCell ref="B14:D14"/>
    <mergeCell ref="E14:G14"/>
    <mergeCell ref="H14:J14"/>
    <mergeCell ref="B2:D2"/>
    <mergeCell ref="E2:G2"/>
    <mergeCell ref="H2:J2"/>
    <mergeCell ref="B8:D8"/>
    <mergeCell ref="E8:G8"/>
    <mergeCell ref="H8:J8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1025" r:id="rId3">
          <objectPr defaultSize="0" r:id="rId4">
            <anchor moveWithCells="1">
              <from>
                <xdr:col>0</xdr:col>
                <xdr:colOff>0</xdr:colOff>
                <xdr:row>23</xdr:row>
                <xdr:rowOff>0</xdr:rowOff>
              </from>
              <to>
                <xdr:col>4</xdr:col>
                <xdr:colOff>428625</xdr:colOff>
                <xdr:row>39</xdr:row>
                <xdr:rowOff>142875</xdr:rowOff>
              </to>
            </anchor>
          </objectPr>
        </oleObject>
      </mc:Choice>
      <mc:Fallback>
        <oleObject progId="Prism10.Document" shapeId="1025" r:id="rId3"/>
      </mc:Fallback>
    </mc:AlternateContent>
    <mc:AlternateContent xmlns:mc="http://schemas.openxmlformats.org/markup-compatibility/2006">
      <mc:Choice Requires="x14">
        <oleObject progId="Prism10.Document" shapeId="1027" r:id="rId5">
          <objectPr defaultSize="0" r:id="rId6">
            <anchor moveWithCells="1">
              <from>
                <xdr:col>5</xdr:col>
                <xdr:colOff>0</xdr:colOff>
                <xdr:row>23</xdr:row>
                <xdr:rowOff>0</xdr:rowOff>
              </from>
              <to>
                <xdr:col>9</xdr:col>
                <xdr:colOff>542925</xdr:colOff>
                <xdr:row>39</xdr:row>
                <xdr:rowOff>142875</xdr:rowOff>
              </to>
            </anchor>
          </objectPr>
        </oleObject>
      </mc:Choice>
      <mc:Fallback>
        <oleObject progId="Prism10.Document" shapeId="1027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2025-04-12T04:18:08Z</dcterms:created>
  <dcterms:modified xsi:type="dcterms:W3CDTF">2025-06-09T11:14:11Z</dcterms:modified>
</cp:coreProperties>
</file>